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na Conlon\Downloads\"/>
    </mc:Choice>
  </mc:AlternateContent>
  <xr:revisionPtr revIDLastSave="0" documentId="13_ncr:1_{B5D22F90-6671-4F96-90E2-E4F21A6C0CBA}" xr6:coauthVersionLast="47" xr6:coauthVersionMax="47" xr10:uidLastSave="{00000000-0000-0000-0000-000000000000}"/>
  <bookViews>
    <workbookView xWindow="28680" yWindow="2220" windowWidth="29040" windowHeight="15720" activeTab="1" xr2:uid="{00000000-000D-0000-FFFF-FFFF00000000}"/>
  </bookViews>
  <sheets>
    <sheet name="Cover" sheetId="2" r:id="rId1"/>
    <sheet name="Pricing Alignment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H9" i="1"/>
  <c r="H10" i="1"/>
  <c r="H13" i="1"/>
  <c r="H14" i="1"/>
  <c r="H17" i="1"/>
  <c r="H18" i="1"/>
  <c r="H21" i="1"/>
  <c r="H22" i="1"/>
  <c r="H25" i="1"/>
  <c r="H26" i="1"/>
  <c r="H29" i="1"/>
  <c r="H30" i="1"/>
  <c r="G4" i="1"/>
  <c r="H4" i="1" s="1"/>
  <c r="G5" i="1"/>
  <c r="G6" i="1"/>
  <c r="H6" i="1" s="1"/>
  <c r="G7" i="1"/>
  <c r="H7" i="1" s="1"/>
  <c r="G8" i="1"/>
  <c r="H8" i="1" s="1"/>
  <c r="G9" i="1"/>
  <c r="G10" i="1"/>
  <c r="G11" i="1"/>
  <c r="H11" i="1" s="1"/>
  <c r="G12" i="1"/>
  <c r="H12" i="1" s="1"/>
  <c r="G13" i="1"/>
  <c r="G14" i="1"/>
  <c r="G15" i="1"/>
  <c r="H15" i="1" s="1"/>
  <c r="G16" i="1"/>
  <c r="H16" i="1" s="1"/>
  <c r="G17" i="1"/>
  <c r="G18" i="1"/>
  <c r="G19" i="1"/>
  <c r="H19" i="1" s="1"/>
  <c r="G20" i="1"/>
  <c r="H20" i="1" s="1"/>
  <c r="G21" i="1"/>
  <c r="G22" i="1"/>
  <c r="G23" i="1"/>
  <c r="H23" i="1" s="1"/>
  <c r="G24" i="1"/>
  <c r="H24" i="1" s="1"/>
  <c r="G25" i="1"/>
  <c r="G26" i="1"/>
  <c r="G27" i="1"/>
  <c r="H27" i="1" s="1"/>
  <c r="G28" i="1"/>
  <c r="H28" i="1" s="1"/>
  <c r="G29" i="1"/>
  <c r="G30" i="1"/>
  <c r="G31" i="1"/>
  <c r="H31" i="1" s="1"/>
  <c r="G32" i="1"/>
  <c r="H32" i="1" s="1"/>
  <c r="G33" i="1"/>
  <c r="H33" i="1" s="1"/>
  <c r="G34" i="1"/>
  <c r="H34" i="1" s="1"/>
  <c r="G35" i="1"/>
  <c r="H35" i="1" s="1"/>
  <c r="G36" i="1"/>
  <c r="H36" i="1" s="1"/>
  <c r="G37" i="1"/>
  <c r="H37" i="1" s="1"/>
  <c r="G38" i="1"/>
  <c r="H38" i="1" s="1"/>
  <c r="G39" i="1"/>
  <c r="H39" i="1" s="1"/>
  <c r="G40" i="1"/>
  <c r="H40" i="1" s="1"/>
  <c r="G41" i="1"/>
  <c r="H41" i="1" s="1"/>
  <c r="G42" i="1"/>
  <c r="H42" i="1" s="1"/>
  <c r="G43" i="1"/>
  <c r="H43" i="1" s="1"/>
  <c r="G44" i="1"/>
  <c r="H44" i="1" s="1"/>
  <c r="G45" i="1"/>
  <c r="H45" i="1" s="1"/>
  <c r="G46" i="1"/>
  <c r="H46" i="1" s="1"/>
  <c r="G47" i="1"/>
  <c r="H47" i="1" s="1"/>
  <c r="G48" i="1"/>
  <c r="H48" i="1" s="1"/>
  <c r="G49" i="1"/>
  <c r="H49" i="1" s="1"/>
  <c r="G50" i="1"/>
  <c r="H50" i="1" s="1"/>
  <c r="G51" i="1"/>
  <c r="H51" i="1" s="1"/>
  <c r="G52" i="1"/>
  <c r="H52" i="1" s="1"/>
  <c r="G53" i="1"/>
  <c r="H53" i="1" s="1"/>
  <c r="G54" i="1"/>
  <c r="H54" i="1" s="1"/>
  <c r="G55" i="1"/>
  <c r="H55" i="1" s="1"/>
  <c r="G56" i="1"/>
  <c r="H56" i="1" s="1"/>
  <c r="G57" i="1"/>
  <c r="H57" i="1" s="1"/>
  <c r="G58" i="1"/>
  <c r="H58" i="1" s="1"/>
  <c r="G59" i="1"/>
  <c r="H59" i="1" s="1"/>
  <c r="G60" i="1"/>
  <c r="H60" i="1" s="1"/>
  <c r="G61" i="1"/>
  <c r="H61" i="1" s="1"/>
  <c r="G62" i="1"/>
  <c r="H62" i="1" s="1"/>
  <c r="G3" i="1"/>
  <c r="H3" i="1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<sst xmlns="http://schemas.openxmlformats.org/spreadsheetml/2006/main" count="26" uniqueCount="18">
  <si>
    <t>Service Type</t>
  </si>
  <si>
    <t>Your Rate ($/hr)</t>
  </si>
  <si>
    <t>Local Average ($/hr)</t>
  </si>
  <si>
    <t>Add-Ons Included?</t>
  </si>
  <si>
    <t>Travel Time Considered?</t>
  </si>
  <si>
    <t>Experience Level Bonus?</t>
  </si>
  <si>
    <t>Adjusted Suggested Rate ($/hr)</t>
  </si>
  <si>
    <t>Price Zone</t>
  </si>
  <si>
    <t>General Cleaning</t>
  </si>
  <si>
    <t>Deep Cleaning</t>
  </si>
  <si>
    <t>Move-In/Out</t>
  </si>
  <si>
    <t>Yes (+$5)</t>
  </si>
  <si>
    <t>Yes (+$3)</t>
  </si>
  <si>
    <t>Premium Pro (+$2)</t>
  </si>
  <si>
    <t>No</t>
  </si>
  <si>
    <t>One Time Service</t>
  </si>
  <si>
    <t>© Shine Perfection LLC, All right Reserved</t>
  </si>
  <si>
    <t>No part of this template can be coppied, sold, or used without author 's permission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</si>
</sst>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0" applyFont="1"/>
    <xf numFmtId="44" fontId="1" fillId="2" borderId="1" xfId="1" applyFont="1" applyFill="1" applyBorder="1" applyAlignment="1">
      <alignment horizontal="center" vertical="top"/>
    </xf>
    <xf numFmtId="44" fontId="0" fillId="0" borderId="3" xfId="1" applyFont="1" applyBorder="1"/>
    <xf numFmtId="44" fontId="1" fillId="2" borderId="4" xfId="1" applyFont="1" applyFill="1" applyBorder="1" applyAlignment="1">
      <alignment horizontal="center" vertical="top"/>
    </xf>
    <xf numFmtId="44" fontId="0" fillId="0" borderId="3" xfId="1" applyFont="1" applyBorder="1" applyAlignment="1">
      <alignment horizontal="center"/>
    </xf>
    <xf numFmtId="44" fontId="1" fillId="2" borderId="4" xfId="1" applyFont="1" applyFill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top"/>
    </xf>
    <xf numFmtId="0" fontId="1" fillId="0" borderId="3" xfId="0" applyFont="1" applyBorder="1"/>
    <xf numFmtId="0" fontId="1" fillId="3" borderId="2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21">
    <dxf>
      <font>
        <b/>
        <i val="0"/>
        <color rgb="FFFF0000"/>
      </font>
    </dxf>
    <dxf>
      <font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0070C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theme="9"/>
      </font>
    </dxf>
    <dxf>
      <font>
        <b/>
        <i val="0"/>
        <color rgb="FF00B05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371115</xdr:colOff>
      <xdr:row>0</xdr:row>
      <xdr:rowOff>21722</xdr:rowOff>
    </xdr:from>
    <xdr:ext cx="1781535" cy="468013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3E4B748-8C55-5504-CFE9-B941F65F05F8}"/>
            </a:ext>
          </a:extLst>
        </xdr:cNvPr>
        <xdr:cNvSpPr/>
      </xdr:nvSpPr>
      <xdr:spPr>
        <a:xfrm>
          <a:off x="2761890" y="21722"/>
          <a:ext cx="1781535" cy="468013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2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Your Logo</a:t>
          </a:r>
        </a:p>
      </xdr:txBody>
    </xdr:sp>
    <xdr:clientData/>
  </xdr:oneCellAnchor>
  <xdr:oneCellAnchor>
    <xdr:from>
      <xdr:col>4</xdr:col>
      <xdr:colOff>1053695</xdr:colOff>
      <xdr:row>0</xdr:row>
      <xdr:rowOff>47625</xdr:rowOff>
    </xdr:from>
    <xdr:ext cx="3474990" cy="468013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3D487920-69BD-4487-82F6-BCCA7C23316C}"/>
            </a:ext>
          </a:extLst>
        </xdr:cNvPr>
        <xdr:cNvSpPr/>
      </xdr:nvSpPr>
      <xdr:spPr>
        <a:xfrm>
          <a:off x="8683220" y="47625"/>
          <a:ext cx="347499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2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Your Business Infornation</a:t>
          </a:r>
        </a:p>
      </xdr:txBody>
    </xdr:sp>
    <xdr:clientData/>
  </xdr:one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54710-27F4-41AF-B2B0-C7A90B33A115}">
  <dimension ref="A1:B36"/>
  <sheetViews>
    <sheetView workbookViewId="0">
      <selection activeCell="B2" sqref="B2"/>
    </sheetView>
  </sheetViews>
  <sheetFormatPr defaultRowHeight="15" x14ac:dyDescent="0.25"/>
  <cols>
    <col min="1" max="1" width="59.28515625" customWidth="1"/>
    <col min="2" max="2" width="81.5703125" customWidth="1"/>
  </cols>
  <sheetData>
    <row r="1" spans="1:2" x14ac:dyDescent="0.25">
      <c r="A1" s="13" t="e" vm="1">
        <v>#VALUE!</v>
      </c>
      <c r="B1" s="1" t="s">
        <v>16</v>
      </c>
    </row>
    <row r="2" spans="1:2" x14ac:dyDescent="0.25">
      <c r="A2" s="13"/>
      <c r="B2" s="1" t="s">
        <v>17</v>
      </c>
    </row>
    <row r="3" spans="1:2" x14ac:dyDescent="0.25">
      <c r="A3" s="13"/>
    </row>
    <row r="4" spans="1:2" x14ac:dyDescent="0.25">
      <c r="A4" s="13"/>
    </row>
    <row r="5" spans="1:2" x14ac:dyDescent="0.25">
      <c r="A5" s="13"/>
    </row>
    <row r="6" spans="1:2" x14ac:dyDescent="0.25">
      <c r="A6" s="13"/>
    </row>
    <row r="7" spans="1:2" x14ac:dyDescent="0.25">
      <c r="A7" s="13"/>
    </row>
    <row r="8" spans="1:2" x14ac:dyDescent="0.25">
      <c r="A8" s="13"/>
    </row>
    <row r="9" spans="1:2" x14ac:dyDescent="0.25">
      <c r="A9" s="13"/>
    </row>
    <row r="10" spans="1:2" x14ac:dyDescent="0.25">
      <c r="A10" s="13"/>
    </row>
    <row r="11" spans="1:2" x14ac:dyDescent="0.25">
      <c r="A11" s="13"/>
    </row>
    <row r="12" spans="1:2" x14ac:dyDescent="0.25">
      <c r="A12" s="13"/>
    </row>
    <row r="13" spans="1:2" x14ac:dyDescent="0.25">
      <c r="A13" s="13"/>
    </row>
    <row r="14" spans="1:2" x14ac:dyDescent="0.25">
      <c r="A14" s="13"/>
    </row>
    <row r="15" spans="1:2" x14ac:dyDescent="0.25">
      <c r="A15" s="13"/>
    </row>
    <row r="16" spans="1:2" x14ac:dyDescent="0.25">
      <c r="A16" s="13"/>
    </row>
    <row r="17" spans="1:1" x14ac:dyDescent="0.25">
      <c r="A17" s="13"/>
    </row>
    <row r="18" spans="1:1" x14ac:dyDescent="0.25">
      <c r="A18" s="13"/>
    </row>
    <row r="19" spans="1:1" ht="5.25" customHeight="1" x14ac:dyDescent="0.25">
      <c r="A19" s="13"/>
    </row>
    <row r="20" spans="1:1" hidden="1" x14ac:dyDescent="0.25">
      <c r="A20" s="13"/>
    </row>
    <row r="21" spans="1:1" hidden="1" x14ac:dyDescent="0.25">
      <c r="A21" s="13"/>
    </row>
    <row r="22" spans="1:1" hidden="1" x14ac:dyDescent="0.25">
      <c r="A22" s="13"/>
    </row>
    <row r="23" spans="1:1" ht="12.75" hidden="1" customHeight="1" x14ac:dyDescent="0.25">
      <c r="A23" s="13"/>
    </row>
    <row r="24" spans="1:1" hidden="1" x14ac:dyDescent="0.25">
      <c r="A24" s="13"/>
    </row>
    <row r="25" spans="1:1" hidden="1" x14ac:dyDescent="0.25">
      <c r="A25" s="13"/>
    </row>
    <row r="26" spans="1:1" hidden="1" x14ac:dyDescent="0.25">
      <c r="A26" s="13"/>
    </row>
    <row r="27" spans="1:1" hidden="1" x14ac:dyDescent="0.25">
      <c r="A27" s="13"/>
    </row>
    <row r="28" spans="1:1" hidden="1" x14ac:dyDescent="0.25">
      <c r="A28" s="13"/>
    </row>
    <row r="29" spans="1:1" ht="11.25" hidden="1" customHeight="1" x14ac:dyDescent="0.25">
      <c r="A29" s="13"/>
    </row>
    <row r="30" spans="1:1" hidden="1" x14ac:dyDescent="0.25">
      <c r="A30" s="13"/>
    </row>
    <row r="31" spans="1:1" hidden="1" x14ac:dyDescent="0.25">
      <c r="A31" s="13"/>
    </row>
    <row r="32" spans="1:1" hidden="1" x14ac:dyDescent="0.25">
      <c r="A32" s="13"/>
    </row>
    <row r="33" spans="1:1" hidden="1" x14ac:dyDescent="0.25">
      <c r="A33" s="13"/>
    </row>
    <row r="34" spans="1:1" hidden="1" x14ac:dyDescent="0.25">
      <c r="A34" s="13"/>
    </row>
    <row r="35" spans="1:1" hidden="1" x14ac:dyDescent="0.25">
      <c r="A35" s="13"/>
    </row>
    <row r="36" spans="1:1" hidden="1" x14ac:dyDescent="0.25">
      <c r="A36" s="13"/>
    </row>
  </sheetData>
  <mergeCells count="1">
    <mergeCell ref="A1:A3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H62"/>
  <sheetViews>
    <sheetView tabSelected="1" workbookViewId="0">
      <selection sqref="A1:XFD1"/>
    </sheetView>
  </sheetViews>
  <sheetFormatPr defaultRowHeight="15" x14ac:dyDescent="0.25"/>
  <cols>
    <col min="1" max="1" width="35.85546875" style="9" customWidth="1"/>
    <col min="2" max="2" width="21" style="7" customWidth="1"/>
    <col min="3" max="3" width="22.85546875" style="5" customWidth="1"/>
    <col min="4" max="4" width="34.7109375" style="5" customWidth="1"/>
    <col min="5" max="5" width="32" style="5" customWidth="1"/>
    <col min="6" max="6" width="28.42578125" style="5" customWidth="1"/>
    <col min="7" max="7" width="30.42578125" style="5" customWidth="1"/>
    <col min="8" max="8" width="29.28515625" style="3" customWidth="1"/>
  </cols>
  <sheetData>
    <row r="1" spans="1:8" s="10" customFormat="1" ht="66" customHeight="1" thickBot="1" x14ac:dyDescent="0.3">
      <c r="A1" s="11"/>
      <c r="B1" s="12"/>
      <c r="C1" s="12"/>
      <c r="D1" s="12"/>
      <c r="E1" s="12"/>
      <c r="F1" s="12"/>
      <c r="G1" s="12"/>
      <c r="H1" s="12"/>
    </row>
    <row r="2" spans="1:8" ht="15.75" thickBot="1" x14ac:dyDescent="0.3">
      <c r="A2" s="8" t="s">
        <v>0</v>
      </c>
      <c r="B2" s="6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2" t="s">
        <v>7</v>
      </c>
    </row>
    <row r="3" spans="1:8" x14ac:dyDescent="0.25">
      <c r="A3" s="9" t="s">
        <v>8</v>
      </c>
      <c r="B3" s="7">
        <v>30</v>
      </c>
      <c r="C3" s="5">
        <v>35</v>
      </c>
      <c r="D3" s="5" t="s">
        <v>11</v>
      </c>
      <c r="E3" s="5" t="s">
        <v>12</v>
      </c>
      <c r="F3" s="5" t="s">
        <v>13</v>
      </c>
      <c r="G3" s="5">
        <f>IF(C3="","",C3+IF(D3="Yes (+$5)",5,0)+IF(E3="Yes (+$3)",3,0)+IF(F3="Premium Pro (+$2)",2,0))</f>
        <v>45</v>
      </c>
      <c r="H3" s="3" t="str">
        <f>IF(OR(B3="",G3=""),"",
  IF(B3&gt;=G3+5, "💼 Above Market (Premium)",
    IF(B3&gt;=G3-3, "✅ In Range",
      IF(B3&gt;=G3-7, "⚠️ Slightly Low",
        "🔴 Likely Undercharging"
      )
    )
  )
)</f>
        <v>🔴 Likely Undercharging</v>
      </c>
    </row>
    <row r="4" spans="1:8" x14ac:dyDescent="0.25">
      <c r="A4" s="9" t="s">
        <v>9</v>
      </c>
      <c r="B4" s="7">
        <v>35</v>
      </c>
      <c r="C4" s="5">
        <v>40</v>
      </c>
      <c r="D4" s="5" t="s">
        <v>14</v>
      </c>
      <c r="E4" s="5" t="s">
        <v>12</v>
      </c>
      <c r="F4" s="5" t="s">
        <v>14</v>
      </c>
      <c r="G4" s="5">
        <f t="shared" ref="G4:G62" si="0">IF(C4="","",C4+IF(D4="Yes (+$5)",5,0)+IF(E4="Yes (+$3)",3,0)+IF(F4="Premium Pro (+$2)",2,0))</f>
        <v>43</v>
      </c>
      <c r="H4" s="3" t="str">
        <f t="shared" ref="H4:H62" si="1">IF(OR(B4="",G4=""),"",
  IF(B4&gt;=G4+5, "💼 Above Market (Premium)",
    IF(B4&gt;=G4-3, "✅ In Range",
      IF(B4&gt;=G4-7, "⚠️ Slightly Low",
        "🔴 Likely Undercharging"
      )
    )
  )
)</f>
        <v>🔴 Likely Undercharging</v>
      </c>
    </row>
    <row r="5" spans="1:8" x14ac:dyDescent="0.25">
      <c r="A5" s="9" t="s">
        <v>10</v>
      </c>
      <c r="B5" s="7">
        <v>45</v>
      </c>
      <c r="C5" s="5">
        <v>32</v>
      </c>
      <c r="D5" s="5" t="s">
        <v>14</v>
      </c>
      <c r="E5" s="5" t="s">
        <v>14</v>
      </c>
      <c r="F5" s="5" t="s">
        <v>13</v>
      </c>
      <c r="G5" s="5">
        <f t="shared" si="0"/>
        <v>34</v>
      </c>
      <c r="H5" s="3" t="str">
        <f t="shared" si="1"/>
        <v>💼 Above Market (Premium)</v>
      </c>
    </row>
    <row r="6" spans="1:8" x14ac:dyDescent="0.25">
      <c r="A6" s="9" t="s">
        <v>15</v>
      </c>
      <c r="B6" s="7">
        <v>37</v>
      </c>
      <c r="C6" s="5">
        <v>42</v>
      </c>
      <c r="D6" s="5" t="s">
        <v>11</v>
      </c>
      <c r="E6" s="5" t="s">
        <v>12</v>
      </c>
      <c r="F6" s="5" t="s">
        <v>14</v>
      </c>
      <c r="G6" s="5">
        <f t="shared" si="0"/>
        <v>50</v>
      </c>
      <c r="H6" s="3" t="str">
        <f t="shared" si="1"/>
        <v>🔴 Likely Undercharging</v>
      </c>
    </row>
    <row r="7" spans="1:8" x14ac:dyDescent="0.25">
      <c r="G7" s="5" t="str">
        <f t="shared" si="0"/>
        <v/>
      </c>
      <c r="H7" s="3" t="str">
        <f t="shared" si="1"/>
        <v/>
      </c>
    </row>
    <row r="8" spans="1:8" x14ac:dyDescent="0.25">
      <c r="G8" s="5" t="str">
        <f t="shared" si="0"/>
        <v/>
      </c>
      <c r="H8" s="3" t="str">
        <f t="shared" si="1"/>
        <v/>
      </c>
    </row>
    <row r="9" spans="1:8" x14ac:dyDescent="0.25">
      <c r="G9" s="5" t="str">
        <f t="shared" si="0"/>
        <v/>
      </c>
      <c r="H9" s="3" t="str">
        <f t="shared" si="1"/>
        <v/>
      </c>
    </row>
    <row r="10" spans="1:8" x14ac:dyDescent="0.25">
      <c r="G10" s="5" t="str">
        <f t="shared" si="0"/>
        <v/>
      </c>
      <c r="H10" s="3" t="str">
        <f t="shared" si="1"/>
        <v/>
      </c>
    </row>
    <row r="11" spans="1:8" x14ac:dyDescent="0.25">
      <c r="G11" s="5" t="str">
        <f t="shared" si="0"/>
        <v/>
      </c>
      <c r="H11" s="3" t="str">
        <f t="shared" si="1"/>
        <v/>
      </c>
    </row>
    <row r="12" spans="1:8" x14ac:dyDescent="0.25">
      <c r="G12" s="5" t="str">
        <f t="shared" si="0"/>
        <v/>
      </c>
      <c r="H12" s="3" t="str">
        <f t="shared" si="1"/>
        <v/>
      </c>
    </row>
    <row r="13" spans="1:8" x14ac:dyDescent="0.25">
      <c r="G13" s="5" t="str">
        <f t="shared" si="0"/>
        <v/>
      </c>
      <c r="H13" s="3" t="str">
        <f t="shared" si="1"/>
        <v/>
      </c>
    </row>
    <row r="14" spans="1:8" x14ac:dyDescent="0.25">
      <c r="G14" s="5" t="str">
        <f t="shared" si="0"/>
        <v/>
      </c>
      <c r="H14" s="3" t="str">
        <f t="shared" si="1"/>
        <v/>
      </c>
    </row>
    <row r="15" spans="1:8" x14ac:dyDescent="0.25">
      <c r="G15" s="5" t="str">
        <f t="shared" si="0"/>
        <v/>
      </c>
      <c r="H15" s="3" t="str">
        <f t="shared" si="1"/>
        <v/>
      </c>
    </row>
    <row r="16" spans="1:8" x14ac:dyDescent="0.25">
      <c r="G16" s="5" t="str">
        <f t="shared" si="0"/>
        <v/>
      </c>
      <c r="H16" s="3" t="str">
        <f t="shared" si="1"/>
        <v/>
      </c>
    </row>
    <row r="17" spans="7:8" x14ac:dyDescent="0.25">
      <c r="G17" s="5" t="str">
        <f t="shared" si="0"/>
        <v/>
      </c>
      <c r="H17" s="3" t="str">
        <f t="shared" si="1"/>
        <v/>
      </c>
    </row>
    <row r="18" spans="7:8" x14ac:dyDescent="0.25">
      <c r="G18" s="5" t="str">
        <f t="shared" si="0"/>
        <v/>
      </c>
      <c r="H18" s="3" t="str">
        <f t="shared" si="1"/>
        <v/>
      </c>
    </row>
    <row r="19" spans="7:8" x14ac:dyDescent="0.25">
      <c r="G19" s="5" t="str">
        <f t="shared" si="0"/>
        <v/>
      </c>
      <c r="H19" s="3" t="str">
        <f t="shared" si="1"/>
        <v/>
      </c>
    </row>
    <row r="20" spans="7:8" x14ac:dyDescent="0.25">
      <c r="G20" s="5" t="str">
        <f t="shared" si="0"/>
        <v/>
      </c>
      <c r="H20" s="3" t="str">
        <f t="shared" si="1"/>
        <v/>
      </c>
    </row>
    <row r="21" spans="7:8" x14ac:dyDescent="0.25">
      <c r="G21" s="5" t="str">
        <f t="shared" si="0"/>
        <v/>
      </c>
      <c r="H21" s="3" t="str">
        <f t="shared" si="1"/>
        <v/>
      </c>
    </row>
    <row r="22" spans="7:8" x14ac:dyDescent="0.25">
      <c r="G22" s="5" t="str">
        <f t="shared" si="0"/>
        <v/>
      </c>
      <c r="H22" s="3" t="str">
        <f t="shared" si="1"/>
        <v/>
      </c>
    </row>
    <row r="23" spans="7:8" x14ac:dyDescent="0.25">
      <c r="G23" s="5" t="str">
        <f t="shared" si="0"/>
        <v/>
      </c>
      <c r="H23" s="3" t="str">
        <f t="shared" si="1"/>
        <v/>
      </c>
    </row>
    <row r="24" spans="7:8" x14ac:dyDescent="0.25">
      <c r="G24" s="5" t="str">
        <f t="shared" si="0"/>
        <v/>
      </c>
      <c r="H24" s="3" t="str">
        <f t="shared" si="1"/>
        <v/>
      </c>
    </row>
    <row r="25" spans="7:8" x14ac:dyDescent="0.25">
      <c r="G25" s="5" t="str">
        <f t="shared" si="0"/>
        <v/>
      </c>
      <c r="H25" s="3" t="str">
        <f t="shared" si="1"/>
        <v/>
      </c>
    </row>
    <row r="26" spans="7:8" x14ac:dyDescent="0.25">
      <c r="G26" s="5" t="str">
        <f t="shared" si="0"/>
        <v/>
      </c>
      <c r="H26" s="3" t="str">
        <f t="shared" si="1"/>
        <v/>
      </c>
    </row>
    <row r="27" spans="7:8" x14ac:dyDescent="0.25">
      <c r="G27" s="5" t="str">
        <f t="shared" si="0"/>
        <v/>
      </c>
      <c r="H27" s="3" t="str">
        <f t="shared" si="1"/>
        <v/>
      </c>
    </row>
    <row r="28" spans="7:8" x14ac:dyDescent="0.25">
      <c r="G28" s="5" t="str">
        <f t="shared" si="0"/>
        <v/>
      </c>
      <c r="H28" s="3" t="str">
        <f t="shared" si="1"/>
        <v/>
      </c>
    </row>
    <row r="29" spans="7:8" x14ac:dyDescent="0.25">
      <c r="G29" s="5" t="str">
        <f t="shared" si="0"/>
        <v/>
      </c>
      <c r="H29" s="3" t="str">
        <f t="shared" si="1"/>
        <v/>
      </c>
    </row>
    <row r="30" spans="7:8" x14ac:dyDescent="0.25">
      <c r="G30" s="5" t="str">
        <f t="shared" si="0"/>
        <v/>
      </c>
      <c r="H30" s="3" t="str">
        <f t="shared" si="1"/>
        <v/>
      </c>
    </row>
    <row r="31" spans="7:8" x14ac:dyDescent="0.25">
      <c r="G31" s="5" t="str">
        <f t="shared" si="0"/>
        <v/>
      </c>
      <c r="H31" s="3" t="str">
        <f t="shared" si="1"/>
        <v/>
      </c>
    </row>
    <row r="32" spans="7:8" x14ac:dyDescent="0.25">
      <c r="G32" s="5" t="str">
        <f t="shared" si="0"/>
        <v/>
      </c>
      <c r="H32" s="3" t="str">
        <f t="shared" si="1"/>
        <v/>
      </c>
    </row>
    <row r="33" spans="7:8" x14ac:dyDescent="0.25">
      <c r="G33" s="5" t="str">
        <f t="shared" si="0"/>
        <v/>
      </c>
      <c r="H33" s="3" t="str">
        <f>IF(OR(B33="",G33=""),"",
  IF(B33&gt;=G33+5, "💼 Above Market (Premium)",
    IF(B33&gt;=G33-3, "✅ In Range",
      IF(B33&gt;=G33-7, "⚠️ Slightly Low",
        "🔴 Likely Undercharging"
      )
    )
  )
)</f>
        <v/>
      </c>
    </row>
    <row r="34" spans="7:8" x14ac:dyDescent="0.25">
      <c r="G34" s="5" t="str">
        <f t="shared" si="0"/>
        <v/>
      </c>
      <c r="H34" s="3" t="str">
        <f t="shared" si="1"/>
        <v/>
      </c>
    </row>
    <row r="35" spans="7:8" x14ac:dyDescent="0.25">
      <c r="G35" s="5" t="str">
        <f t="shared" si="0"/>
        <v/>
      </c>
      <c r="H35" s="3" t="str">
        <f t="shared" si="1"/>
        <v/>
      </c>
    </row>
    <row r="36" spans="7:8" x14ac:dyDescent="0.25">
      <c r="G36" s="5" t="str">
        <f t="shared" si="0"/>
        <v/>
      </c>
      <c r="H36" s="3" t="str">
        <f t="shared" si="1"/>
        <v/>
      </c>
    </row>
    <row r="37" spans="7:8" x14ac:dyDescent="0.25">
      <c r="G37" s="5" t="str">
        <f t="shared" si="0"/>
        <v/>
      </c>
      <c r="H37" s="3" t="str">
        <f t="shared" si="1"/>
        <v/>
      </c>
    </row>
    <row r="38" spans="7:8" x14ac:dyDescent="0.25">
      <c r="G38" s="5" t="str">
        <f t="shared" si="0"/>
        <v/>
      </c>
      <c r="H38" s="3" t="str">
        <f t="shared" si="1"/>
        <v/>
      </c>
    </row>
    <row r="39" spans="7:8" x14ac:dyDescent="0.25">
      <c r="G39" s="5" t="str">
        <f t="shared" si="0"/>
        <v/>
      </c>
      <c r="H39" s="3" t="str">
        <f t="shared" si="1"/>
        <v/>
      </c>
    </row>
    <row r="40" spans="7:8" x14ac:dyDescent="0.25">
      <c r="G40" s="5" t="str">
        <f t="shared" si="0"/>
        <v/>
      </c>
      <c r="H40" s="3" t="str">
        <f t="shared" si="1"/>
        <v/>
      </c>
    </row>
    <row r="41" spans="7:8" x14ac:dyDescent="0.25">
      <c r="G41" s="5" t="str">
        <f t="shared" si="0"/>
        <v/>
      </c>
      <c r="H41" s="3" t="str">
        <f t="shared" si="1"/>
        <v/>
      </c>
    </row>
    <row r="42" spans="7:8" x14ac:dyDescent="0.25">
      <c r="G42" s="5" t="str">
        <f t="shared" si="0"/>
        <v/>
      </c>
      <c r="H42" s="3" t="str">
        <f t="shared" si="1"/>
        <v/>
      </c>
    </row>
    <row r="43" spans="7:8" x14ac:dyDescent="0.25">
      <c r="G43" s="5" t="str">
        <f t="shared" si="0"/>
        <v/>
      </c>
      <c r="H43" s="3" t="str">
        <f t="shared" si="1"/>
        <v/>
      </c>
    </row>
    <row r="44" spans="7:8" x14ac:dyDescent="0.25">
      <c r="G44" s="5" t="str">
        <f t="shared" si="0"/>
        <v/>
      </c>
      <c r="H44" s="3" t="str">
        <f t="shared" si="1"/>
        <v/>
      </c>
    </row>
    <row r="45" spans="7:8" x14ac:dyDescent="0.25">
      <c r="G45" s="5" t="str">
        <f t="shared" si="0"/>
        <v/>
      </c>
      <c r="H45" s="3" t="str">
        <f t="shared" si="1"/>
        <v/>
      </c>
    </row>
    <row r="46" spans="7:8" x14ac:dyDescent="0.25">
      <c r="G46" s="5" t="str">
        <f t="shared" si="0"/>
        <v/>
      </c>
      <c r="H46" s="3" t="str">
        <f t="shared" si="1"/>
        <v/>
      </c>
    </row>
    <row r="47" spans="7:8" x14ac:dyDescent="0.25">
      <c r="G47" s="5" t="str">
        <f t="shared" si="0"/>
        <v/>
      </c>
      <c r="H47" s="3" t="str">
        <f t="shared" si="1"/>
        <v/>
      </c>
    </row>
    <row r="48" spans="7:8" x14ac:dyDescent="0.25">
      <c r="G48" s="5" t="str">
        <f t="shared" si="0"/>
        <v/>
      </c>
      <c r="H48" s="3" t="str">
        <f t="shared" si="1"/>
        <v/>
      </c>
    </row>
    <row r="49" spans="7:8" x14ac:dyDescent="0.25">
      <c r="G49" s="5" t="str">
        <f t="shared" si="0"/>
        <v/>
      </c>
      <c r="H49" s="3" t="str">
        <f t="shared" si="1"/>
        <v/>
      </c>
    </row>
    <row r="50" spans="7:8" x14ac:dyDescent="0.25">
      <c r="G50" s="5" t="str">
        <f t="shared" si="0"/>
        <v/>
      </c>
      <c r="H50" s="3" t="str">
        <f t="shared" si="1"/>
        <v/>
      </c>
    </row>
    <row r="51" spans="7:8" x14ac:dyDescent="0.25">
      <c r="G51" s="5" t="str">
        <f t="shared" si="0"/>
        <v/>
      </c>
      <c r="H51" s="3" t="str">
        <f t="shared" si="1"/>
        <v/>
      </c>
    </row>
    <row r="52" spans="7:8" x14ac:dyDescent="0.25">
      <c r="G52" s="5" t="str">
        <f t="shared" si="0"/>
        <v/>
      </c>
      <c r="H52" s="3" t="str">
        <f t="shared" si="1"/>
        <v/>
      </c>
    </row>
    <row r="53" spans="7:8" x14ac:dyDescent="0.25">
      <c r="G53" s="5" t="str">
        <f t="shared" si="0"/>
        <v/>
      </c>
      <c r="H53" s="3" t="str">
        <f t="shared" si="1"/>
        <v/>
      </c>
    </row>
    <row r="54" spans="7:8" x14ac:dyDescent="0.25">
      <c r="G54" s="5" t="str">
        <f t="shared" si="0"/>
        <v/>
      </c>
      <c r="H54" s="3" t="str">
        <f t="shared" si="1"/>
        <v/>
      </c>
    </row>
    <row r="55" spans="7:8" x14ac:dyDescent="0.25">
      <c r="G55" s="5" t="str">
        <f t="shared" si="0"/>
        <v/>
      </c>
      <c r="H55" s="3" t="str">
        <f t="shared" si="1"/>
        <v/>
      </c>
    </row>
    <row r="56" spans="7:8" x14ac:dyDescent="0.25">
      <c r="G56" s="5" t="str">
        <f t="shared" si="0"/>
        <v/>
      </c>
      <c r="H56" s="3" t="str">
        <f t="shared" si="1"/>
        <v/>
      </c>
    </row>
    <row r="57" spans="7:8" x14ac:dyDescent="0.25">
      <c r="G57" s="5" t="str">
        <f t="shared" si="0"/>
        <v/>
      </c>
      <c r="H57" s="3" t="str">
        <f t="shared" si="1"/>
        <v/>
      </c>
    </row>
    <row r="58" spans="7:8" x14ac:dyDescent="0.25">
      <c r="G58" s="5" t="str">
        <f t="shared" si="0"/>
        <v/>
      </c>
      <c r="H58" s="3" t="str">
        <f t="shared" si="1"/>
        <v/>
      </c>
    </row>
    <row r="59" spans="7:8" x14ac:dyDescent="0.25">
      <c r="G59" s="5" t="str">
        <f t="shared" si="0"/>
        <v/>
      </c>
      <c r="H59" s="3" t="str">
        <f t="shared" si="1"/>
        <v/>
      </c>
    </row>
    <row r="60" spans="7:8" x14ac:dyDescent="0.25">
      <c r="G60" s="5" t="str">
        <f t="shared" si="0"/>
        <v/>
      </c>
      <c r="H60" s="3" t="str">
        <f t="shared" si="1"/>
        <v/>
      </c>
    </row>
    <row r="61" spans="7:8" x14ac:dyDescent="0.25">
      <c r="G61" s="5" t="str">
        <f t="shared" si="0"/>
        <v/>
      </c>
      <c r="H61" s="3" t="str">
        <f t="shared" si="1"/>
        <v/>
      </c>
    </row>
    <row r="62" spans="7:8" x14ac:dyDescent="0.25">
      <c r="G62" s="5" t="str">
        <f t="shared" si="0"/>
        <v/>
      </c>
      <c r="H62" s="3" t="str">
        <f t="shared" si="1"/>
        <v/>
      </c>
    </row>
  </sheetData>
  <mergeCells count="1">
    <mergeCell ref="A1:XFD1"/>
  </mergeCells>
  <conditionalFormatting sqref="D3:D423">
    <cfRule type="containsText" dxfId="10" priority="10" operator="containsText" text="No">
      <formula>NOT(ISERROR(SEARCH("No",D3)))</formula>
    </cfRule>
    <cfRule type="containsText" dxfId="9" priority="11" operator="containsText" text="Yes (+$5)">
      <formula>NOT(ISERROR(SEARCH("Yes (+$5)",D3)))</formula>
    </cfRule>
  </conditionalFormatting>
  <conditionalFormatting sqref="E3:E170">
    <cfRule type="containsText" dxfId="8" priority="8" operator="containsText" text="No">
      <formula>NOT(ISERROR(SEARCH("No",E3)))</formula>
    </cfRule>
    <cfRule type="containsText" dxfId="7" priority="9" operator="containsText" text="Yes (+$3)">
      <formula>NOT(ISERROR(SEARCH("Yes (+$3)",E3)))</formula>
    </cfRule>
  </conditionalFormatting>
  <conditionalFormatting sqref="F3:F94">
    <cfRule type="containsText" dxfId="6" priority="6" operator="containsText" text="No">
      <formula>NOT(ISERROR(SEARCH("No",F3)))</formula>
    </cfRule>
    <cfRule type="containsText" dxfId="5" priority="7" operator="containsText" text="Premium Pro (+$2)">
      <formula>NOT(ISERROR(SEARCH("Premium Pro (+$2)",F3)))</formula>
    </cfRule>
  </conditionalFormatting>
  <conditionalFormatting sqref="H3:H62">
    <cfRule type="containsText" dxfId="4" priority="1" operator="containsText" text="💼 Above Market (Premium)">
      <formula>NOT(ISERROR(SEARCH("💼 Above Market (Premium)",H3)))</formula>
    </cfRule>
    <cfRule type="containsText" dxfId="3" priority="2" operator="containsText" text="⚠️ Slightly Low">
      <formula>NOT(ISERROR(SEARCH("⚠️ Slightly Low",H3)))</formula>
    </cfRule>
    <cfRule type="containsText" dxfId="2" priority="3" operator="containsText" text="✅ In Range">
      <formula>NOT(ISERROR(SEARCH("✅ In Range",H3)))</formula>
    </cfRule>
    <cfRule type="containsText" dxfId="1" priority="4" operator="containsText" text="🔴 Likely Undercharging">
      <formula>NOT(ISERROR(SEARCH("🔴 Likely Undercharging",H3)))</formula>
    </cfRule>
    <cfRule type="containsText" dxfId="0" priority="5" operator="containsText" text="🔴 Likely Undercharging&quot;">
      <formula>NOT(ISERROR(SEARCH("🔴 Likely Undercharging""",H3)))</formula>
    </cfRule>
  </conditionalFormatting>
  <dataValidations count="3">
    <dataValidation type="list" allowBlank="1" showInputMessage="1" showErrorMessage="1" sqref="D3:D423" xr:uid="{4B57E0D2-732A-411D-87CA-BD8402AA1CF2}">
      <formula1>"Yes (+$5),No"</formula1>
    </dataValidation>
    <dataValidation type="list" allowBlank="1" showInputMessage="1" showErrorMessage="1" sqref="E3:E170" xr:uid="{4621502E-DD0B-44FD-94BF-6FA32ACDBD40}">
      <formula1>"Yes (+$3),No"</formula1>
    </dataValidation>
    <dataValidation type="list" allowBlank="1" showInputMessage="1" showErrorMessage="1" sqref="F3:F94" xr:uid="{A37147E3-C3CB-46F6-AFF6-EF7E88EA4B13}">
      <formula1>"Premium Pro (+$2),No"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</vt:lpstr>
      <vt:lpstr>Pricing Alignment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Note</cp:lastModifiedBy>
  <dcterms:created xsi:type="dcterms:W3CDTF">2025-07-15T23:46:10Z</dcterms:created>
  <dcterms:modified xsi:type="dcterms:W3CDTF">2025-07-16T00:48:08Z</dcterms:modified>
</cp:coreProperties>
</file>